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7"/>
  <workbookPr/>
  <mc:AlternateContent xmlns:mc="http://schemas.openxmlformats.org/markup-compatibility/2006">
    <mc:Choice Requires="x15">
      <x15ac:absPath xmlns:x15ac="http://schemas.microsoft.com/office/spreadsheetml/2010/11/ac" url="C:\Users\Natalija\Desktop\Santaros klinikos - 708287 - Vaistiniai preparatai (chirurginiai klijai)_7867 2024 03 14\Pateikimui\"/>
    </mc:Choice>
  </mc:AlternateContent>
  <xr:revisionPtr revIDLastSave="0" documentId="13_ncr:1_{EFD0BECA-FEAA-463B-AC1B-9FA35EC40D63}" xr6:coauthVersionLast="36" xr6:coauthVersionMax="47" xr10:uidLastSave="{00000000-0000-0000-0000-000000000000}"/>
  <bookViews>
    <workbookView xWindow="-120" yWindow="-120" windowWidth="29040" windowHeight="15720" xr2:uid="{00000000-000D-0000-FFFF-FFFF00000000}"/>
  </bookViews>
  <sheets>
    <sheet name="Specifikacija" sheetId="10" r:id="rId1"/>
  </sheets>
  <definedNames>
    <definedName name="_1Excel_BuiltIn_Print_Titles_1" localSheetId="0">Specifikacija!$A$28:$HO$28</definedName>
    <definedName name="_1Excel_BuiltIn_Print_Titles_1">#REF!</definedName>
    <definedName name="Excel_BuiltIn_Print_Area" localSheetId="0">(Specifikacija!#REF!,Specifikacija!#REF!,Specifikacija!#REF!)</definedName>
    <definedName name="Excel_BuiltIn_Print_Area">(#REF!,#REF!,#REF!)</definedName>
    <definedName name="_xlnm.Print_Titles" localSheetId="0">Specifikacija!$28:$28</definedName>
  </definedNames>
  <calcPr calcId="191029"/>
</workbook>
</file>

<file path=xl/calcChain.xml><?xml version="1.0" encoding="utf-8"?>
<calcChain xmlns="http://schemas.openxmlformats.org/spreadsheetml/2006/main">
  <c r="J29" i="10" l="1"/>
  <c r="I29" i="10"/>
  <c r="H29" i="10"/>
</calcChain>
</file>

<file path=xl/sharedStrings.xml><?xml version="1.0" encoding="utf-8"?>
<sst xmlns="http://schemas.openxmlformats.org/spreadsheetml/2006/main" count="58" uniqueCount="57">
  <si>
    <t>Pirkimo dalies Nr.</t>
  </si>
  <si>
    <t>Farmacinė forma, stiprumas</t>
  </si>
  <si>
    <t>Mato vnt.</t>
  </si>
  <si>
    <t>Suma be PVM, Eur</t>
  </si>
  <si>
    <t>Suma su PVM, Eur</t>
  </si>
  <si>
    <t>Prekės pavadinimas, sudėtis</t>
  </si>
  <si>
    <t>VšĮ Vilniaus universiteto ligoninė Santaros klinikos</t>
  </si>
  <si>
    <t>1 SPS priedas</t>
  </si>
  <si>
    <t>ATVIRAS KONKURSAS "Vaistiniai preparatai (chirurginiai klijai) _7867"</t>
  </si>
  <si>
    <t>Siūlomi vaistiniai preparatai turi būti registruoti Lietuvos Respublikos vaistinių preparatų registre, Bendrijos vaistinių preparatų registre ar įrašyti į Lygiagrečiai importuojamų vaistinių preparatų sąrašą. Tais atvejais, kai  techninėje specifikacijoje nurodyti vaistiniai preparatai nėra įtraukti į Lietuvos Respublikos vaistinių preparatų registrą, Bendrijos vaistinių preparatų registrą ar Lygiagrečiai importuojamų vaistinių preparatų sąrašą, gali būti siūlomi vaistiniai preparatai, registruoti bent vienoje EEE valstybėje ar gamintojo šalyje kaip vardiniai vaistiniai preparatai.</t>
  </si>
  <si>
    <t>Jei siūlomi vardiniai vaistiniai preparatai, neregistruoti nei vienoje EEE valstybėje, turi būti pateikiami vaisto registraciją patvirtinantys dokumentai, internetinė nuoroda anglų kalba ir pakuotės lapeliai.</t>
  </si>
  <si>
    <t>Kadangi vaistiniai preparatai sandėliuojami užšaldyti ( -18°C ir žemiau ), tiekėjas privalo užtikrinti laikymo sąlygų nustatytus reikalavimus.</t>
  </si>
  <si>
    <t>Registracijos sąlygų neatitinkantys imuniniai ir (ar) kraujo vaistiniai preparatai gali būti tiekiami rinkai, tik kai atitinka Lietuvos Respublikos farmacijos įstatymo 15 straipsnio 9 dalyje ir 17 straipsnio 12 dalies 3 punkte nustatytus reikalavimus.</t>
  </si>
  <si>
    <t>Tiekėjas privalo turėti teisę verstis vaistų prekyba. Atsižvelgiant į tai, kad VVKT vaistinių preparatų informacinės sistemos „VAPRIS“ licencijavimo posistemės duomenų bazės duomenys apie išduotas licencijas prieinami viešai, perkančioji organizacija didmeninio platinimo licencijos pateikti nereikalauja.</t>
  </si>
  <si>
    <t xml:space="preserve">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</si>
  <si>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Chirurginiai fibrino-trombino klijai</t>
  </si>
  <si>
    <t>Chirurginiai fibrino-trombin klijai, tinkantys hemostazei, sumažinantys sąaugų susidarymą, pagreitinantys gijimą. Sudėtis: fibrinogeno 67-106mg/ml, trombino 400-625IU/ml, aprotinino 2250-3750KU/mL Du  atskiri švirkštai po 1 ml. Komplekte turi būti pakeitimo ir išpurškimo aplikatoriai.</t>
  </si>
  <si>
    <t>Žmogaus fibrinogenas/Žmogaus trombinas</t>
  </si>
  <si>
    <t>Tirpalas audinių klijams, tinkantis hemostazei, kai nepakanka standartinių chirurginių metodų ar kaip papildoma siūlės sutvirtinimo priemonė kraujavimui stabdyti, atliekant kraujagyslių operacijas.  Sudėtis: žmogaus fibrinogeno 80mg/ml, žmogaus trombino 500TV/ml. Rinkinį sudaro  du užpildyti švirkštai (I tipo stiklo) po 2ml su guminiais kamščiais; kiekvienas užpildytas steriliu užšaldytu tirpalu; sumontuoti švirkštų laikiklyje.</t>
  </si>
  <si>
    <t>vienetas</t>
  </si>
  <si>
    <t>Maksimalus kiekis</t>
  </si>
  <si>
    <t>Vnt. įkainis be PVM, Eur</t>
  </si>
  <si>
    <t>PVM tarifas</t>
  </si>
  <si>
    <t>Vnt. įkainis su PVM, Eur</t>
  </si>
  <si>
    <t>Firminis prekės pavadinimas, siūloma pakuotė, gamintojas</t>
  </si>
  <si>
    <t>Vaisto registr. Nr. LR, EU VPR ar LI sąraše. Vardiniam VP - reg.Nr. EEE valstybėje ar gamintojo šalyje</t>
  </si>
  <si>
    <t xml:space="preserve">Antrinės prekių pakuotės turi būti laikytinos perdirbamosiomis pakuotėmis pagal Lietuvos Respublikos mokesčio už aplinkos teršimą įstatymo nuostatas ir (ar) turi būti vienalytės (homogeniškos) pakuotės, pagamintos iš vienos rūšies medžiagos: </t>
  </si>
  <si>
    <t>Eil. Nr.</t>
  </si>
  <si>
    <t>Pakuotės medžiaga</t>
  </si>
  <si>
    <t>Ženklinimas</t>
  </si>
  <si>
    <t>Stiklas</t>
  </si>
  <si>
    <t>GL (arba GL nuo 70 iki 79)</t>
  </si>
  <si>
    <t>Metalas</t>
  </si>
  <si>
    <t>FE (arba FE 40),</t>
  </si>
  <si>
    <t>ALU (arba ALU 41)</t>
  </si>
  <si>
    <t>Nuo 42 iki 49</t>
  </si>
  <si>
    <t>Popierius ar kartonas</t>
  </si>
  <si>
    <t>PAP (arba PAP nuo 20 iki 39)</t>
  </si>
  <si>
    <t>Medis ar kamštinė medžiaga</t>
  </si>
  <si>
    <t>FOR (arba FOR nuo 50 iki 59)</t>
  </si>
  <si>
    <t>Medvilnė ar džiutas</t>
  </si>
  <si>
    <t>TEX (arba TEX nuo 60 iki 69)</t>
  </si>
  <si>
    <t>Polietilentereftalatas</t>
  </si>
  <si>
    <t>PET arba PET 1</t>
  </si>
  <si>
    <t>Aukšto tankumo polietilenas</t>
  </si>
  <si>
    <t>HDPE (arba HDPE 2)</t>
  </si>
  <si>
    <t>Polivinilchloridas</t>
  </si>
  <si>
    <t>PVC (arba PVC 3)</t>
  </si>
  <si>
    <t>Žemo tankumo polietilenas</t>
  </si>
  <si>
    <t>LDPE (arba LDPE 4)</t>
  </si>
  <si>
    <t>Polipropilenas</t>
  </si>
  <si>
    <t>PP (arba PP 5)</t>
  </si>
  <si>
    <t>Polistirenas</t>
  </si>
  <si>
    <t>PS (arba PS 6)</t>
  </si>
  <si>
    <t>Atitiktį reikalavimams įrodantys dokumentai: tiekėjo ar gamintojo dokumentai, įrodantys, kad pakuotės yra homogeniškos ir (ar) atitinkamai paženklintos, arba atitiktis standartams, pagal kuriuos įrodoma, kad pakuočių medžiagos perdirbamos pvz., standartas LST EN 13432 „Pakuotė. Naudotų pakuočių, numatomų kompostuoti ir biologiškai skaidyti, reikalavimai.“, standartas Voluntary Standard for Repulping and Recycling Corrugated Fiberboard Treated to Improve Its Performance in the Presence of Water and Water Vapor, standartas RecyClass ar kitas lygiavertis standartas, arba Aplinkos apsaugos agentūros interneto svetainėje (https://aaa.lrv.lt/) skelbiamame atliekų tvarkytojų, turinčių teisę išrašyti gaminių ir (ar) pakuočių atliekų sutvarkymą įrodančius dokumentus, sąraše nurodytų atliekų perdirbėjų ar eksportuotojų dokumentai, pagrindžiantys, kad tokios pakuotės, tapusios atliekomis, gali būti perdirbamos.</t>
  </si>
  <si>
    <t>Tisseel (2 ml), Baxter</t>
  </si>
  <si>
    <t>VP - Reg. Nr. 2-00071 (Austrija)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</si>
</sst>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_€"/>
    <numFmt numFmtId="166" formatCode="#,##0.00\ _€"/>
  </numFmts>
  <fonts count="14" x14ac:knownFonts="1">
    <font>
      <sz val="10"/>
      <name val="Arial"/>
      <family val="2"/>
      <charset val="186"/>
    </font>
    <font>
      <sz val="11"/>
      <color theme="1"/>
      <name val="Calibri"/>
      <family val="2"/>
      <scheme val="minor"/>
    </font>
    <font>
      <sz val="11"/>
      <name val="Times New Roman"/>
      <family val="1"/>
      <charset val="186"/>
    </font>
    <font>
      <b/>
      <sz val="11"/>
      <color indexed="8"/>
      <name val="Times New Roman"/>
      <family val="1"/>
      <charset val="186"/>
    </font>
    <font>
      <b/>
      <sz val="11"/>
      <name val="Times New Roman"/>
      <family val="1"/>
      <charset val="186"/>
    </font>
    <font>
      <b/>
      <sz val="12"/>
      <name val="Times New Roman"/>
      <family val="1"/>
      <charset val="186"/>
    </font>
    <font>
      <sz val="8"/>
      <color indexed="8"/>
      <name val="Arial"/>
      <family val="2"/>
      <charset val="186"/>
    </font>
    <font>
      <sz val="10"/>
      <name val="Arial"/>
      <family val="2"/>
    </font>
    <font>
      <sz val="11"/>
      <color theme="1"/>
      <name val="Times New Roman"/>
      <family val="1"/>
      <charset val="186"/>
    </font>
    <font>
      <sz val="10"/>
      <name val="Arial"/>
      <family val="2"/>
      <charset val="186"/>
    </font>
    <font>
      <sz val="11"/>
      <name val="Times New Roman"/>
      <family val="1"/>
    </font>
    <font>
      <sz val="11"/>
      <color theme="1"/>
      <name val="Calibri"/>
      <family val="2"/>
      <charset val="186"/>
      <scheme val="minor"/>
    </font>
    <font>
      <sz val="10"/>
      <color rgb="FF000000"/>
      <name val="Times New Roman"/>
      <family val="1"/>
    </font>
    <font>
      <sz val="11"/>
      <color rgb="FF000000"/>
      <name val="Times New Roman"/>
      <family val="1"/>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
    <xf numFmtId="0" fontId="0" fillId="0" borderId="0"/>
    <xf numFmtId="0" fontId="6" fillId="0" borderId="0" applyNumberFormat="0" applyFill="0" applyBorder="0" applyProtection="0">
      <alignment horizontal="left" wrapText="1"/>
    </xf>
    <xf numFmtId="0" fontId="7" fillId="0" borderId="0"/>
    <xf numFmtId="0" fontId="1" fillId="0" borderId="0"/>
    <xf numFmtId="0" fontId="9" fillId="0" borderId="0"/>
    <xf numFmtId="0" fontId="11" fillId="0" borderId="0"/>
    <xf numFmtId="0" fontId="9" fillId="0" borderId="0"/>
    <xf numFmtId="0" fontId="11" fillId="0" borderId="0"/>
    <xf numFmtId="0" fontId="9" fillId="0" borderId="0"/>
    <xf numFmtId="0" fontId="9" fillId="0" borderId="0"/>
  </cellStyleXfs>
  <cellXfs count="43">
    <xf numFmtId="0" fontId="0" fillId="0" borderId="0" xfId="0"/>
    <xf numFmtId="0" fontId="4" fillId="0" borderId="2" xfId="0" applyFont="1" applyBorder="1" applyAlignment="1">
      <alignment horizontal="center" vertical="top" wrapText="1"/>
    </xf>
    <xf numFmtId="0" fontId="8" fillId="0" borderId="0" xfId="0" applyFont="1" applyAlignment="1">
      <alignment horizontal="left" vertical="top"/>
    </xf>
    <xf numFmtId="0" fontId="2" fillId="0" borderId="0" xfId="0" applyFont="1" applyAlignment="1">
      <alignment vertical="top"/>
    </xf>
    <xf numFmtId="0" fontId="2" fillId="0" borderId="0" xfId="0" applyFont="1" applyAlignment="1">
      <alignment horizontal="center" vertical="top"/>
    </xf>
    <xf numFmtId="0" fontId="3" fillId="0" borderId="0" xfId="0" applyFont="1" applyAlignment="1">
      <alignment horizontal="center" vertical="top"/>
    </xf>
    <xf numFmtId="0" fontId="3" fillId="0" borderId="0" xfId="0" applyFont="1" applyAlignment="1">
      <alignment horizontal="left" vertical="top"/>
    </xf>
    <xf numFmtId="0" fontId="2" fillId="0" borderId="0" xfId="0" applyFont="1" applyAlignment="1">
      <alignment horizontal="left" vertical="top"/>
    </xf>
    <xf numFmtId="164" fontId="2" fillId="0" borderId="1" xfId="0" applyNumberFormat="1" applyFont="1" applyBorder="1" applyAlignment="1">
      <alignment horizontal="center" vertical="top"/>
    </xf>
    <xf numFmtId="0" fontId="2" fillId="0" borderId="1" xfId="0" applyFont="1" applyBorder="1" applyAlignment="1">
      <alignment horizontal="center" vertical="top"/>
    </xf>
    <xf numFmtId="2" fontId="2" fillId="0" borderId="1" xfId="0" applyNumberFormat="1" applyFont="1" applyBorder="1" applyAlignment="1">
      <alignment horizontal="center" vertical="top"/>
    </xf>
    <xf numFmtId="0" fontId="4" fillId="0" borderId="0" xfId="0" applyFont="1" applyAlignment="1">
      <alignment horizontal="right" vertical="top" wrapText="1"/>
    </xf>
    <xf numFmtId="2" fontId="4" fillId="0" borderId="0" xfId="0" applyNumberFormat="1" applyFont="1" applyAlignment="1">
      <alignment vertical="top"/>
    </xf>
    <xf numFmtId="0" fontId="2" fillId="0" borderId="0" xfId="0" applyFont="1" applyAlignment="1">
      <alignment horizontal="right" vertical="top" wrapText="1"/>
    </xf>
    <xf numFmtId="0" fontId="4" fillId="2" borderId="3" xfId="0" applyFont="1" applyFill="1" applyBorder="1" applyAlignment="1">
      <alignment horizontal="center" vertical="top" wrapText="1"/>
    </xf>
    <xf numFmtId="0" fontId="4" fillId="0" borderId="0" xfId="0" applyFont="1" applyAlignment="1">
      <alignment horizontal="center" vertical="top"/>
    </xf>
    <xf numFmtId="0" fontId="10" fillId="0" borderId="0" xfId="0" applyFont="1" applyAlignment="1">
      <alignment horizontal="center" vertical="top"/>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vertical="center" wrapText="1"/>
    </xf>
    <xf numFmtId="1" fontId="2" fillId="0" borderId="1" xfId="3" applyNumberFormat="1" applyFont="1" applyBorder="1" applyAlignment="1">
      <alignment horizontal="center" vertical="center" wrapText="1"/>
    </xf>
    <xf numFmtId="0" fontId="2" fillId="0" borderId="4" xfId="3" applyFont="1" applyBorder="1" applyAlignment="1">
      <alignment vertical="center" wrapText="1"/>
    </xf>
    <xf numFmtId="1" fontId="2" fillId="0" borderId="4" xfId="3" applyNumberFormat="1" applyFont="1" applyBorder="1" applyAlignment="1">
      <alignment horizontal="center" vertical="center" wrapText="1"/>
    </xf>
    <xf numFmtId="0" fontId="2" fillId="0" borderId="1" xfId="0" applyFont="1" applyBorder="1" applyAlignment="1">
      <alignment vertical="top"/>
    </xf>
    <xf numFmtId="0" fontId="4" fillId="2" borderId="5" xfId="0" applyFont="1" applyFill="1" applyBorder="1" applyAlignment="1">
      <alignment horizontal="center" vertical="top" wrapText="1"/>
    </xf>
    <xf numFmtId="165" fontId="4" fillId="2" borderId="5" xfId="2" applyNumberFormat="1" applyFont="1" applyFill="1" applyBorder="1" applyAlignment="1">
      <alignment horizontal="center" vertical="top" wrapText="1"/>
    </xf>
    <xf numFmtId="0" fontId="4" fillId="2" borderId="5" xfId="2" applyFont="1" applyFill="1" applyBorder="1" applyAlignment="1">
      <alignment horizontal="center" vertical="top" wrapText="1"/>
    </xf>
    <xf numFmtId="166" fontId="4" fillId="2" borderId="5" xfId="2" applyNumberFormat="1" applyFont="1" applyFill="1" applyBorder="1" applyAlignment="1">
      <alignment horizontal="center" vertical="top" wrapText="1"/>
    </xf>
    <xf numFmtId="0" fontId="4" fillId="2" borderId="6" xfId="0" applyFont="1" applyFill="1" applyBorder="1" applyAlignment="1">
      <alignment horizontal="center" vertical="top" wrapText="1"/>
    </xf>
    <xf numFmtId="0" fontId="10" fillId="0" borderId="0" xfId="0" applyFont="1" applyAlignment="1">
      <alignment horizontal="left" vertical="top" wrapText="1"/>
    </xf>
    <xf numFmtId="0" fontId="12" fillId="0" borderId="0" xfId="0" applyFont="1" applyAlignment="1">
      <alignment horizontal="right" vertical="center" wrapText="1"/>
    </xf>
    <xf numFmtId="0" fontId="13" fillId="0" borderId="1" xfId="0" applyFont="1" applyBorder="1" applyAlignment="1">
      <alignment horizontal="justify" vertical="center" wrapText="1"/>
    </xf>
    <xf numFmtId="164" fontId="2" fillId="0" borderId="4" xfId="0" applyNumberFormat="1" applyFont="1" applyBorder="1" applyAlignment="1">
      <alignment horizontal="center" vertical="center"/>
    </xf>
    <xf numFmtId="2" fontId="2" fillId="0" borderId="4" xfId="0" applyNumberFormat="1" applyFont="1" applyBorder="1" applyAlignment="1">
      <alignment horizontal="center" vertical="center"/>
    </xf>
    <xf numFmtId="0" fontId="4" fillId="0" borderId="0" xfId="0" applyFont="1" applyAlignment="1">
      <alignment horizontal="right" vertical="top" wrapText="1"/>
    </xf>
    <xf numFmtId="0" fontId="5" fillId="0" borderId="0" xfId="0" applyFont="1" applyAlignment="1">
      <alignment horizontal="center" vertical="top"/>
    </xf>
    <xf numFmtId="0" fontId="4" fillId="0" borderId="0" xfId="0" applyFont="1" applyAlignment="1">
      <alignment horizontal="center" vertical="top"/>
    </xf>
    <xf numFmtId="0" fontId="10" fillId="0" borderId="0" xfId="0" applyFont="1" applyAlignment="1">
      <alignment horizontal="left" vertical="top" wrapText="1"/>
    </xf>
    <xf numFmtId="0" fontId="12" fillId="0" borderId="0" xfId="0" applyFont="1" applyAlignment="1">
      <alignment horizontal="right" vertical="center" wrapText="1"/>
    </xf>
    <xf numFmtId="0" fontId="13" fillId="0" borderId="1" xfId="0" applyFont="1" applyBorder="1" applyAlignment="1">
      <alignment horizontal="justify" vertical="center" wrapText="1"/>
    </xf>
    <xf numFmtId="0" fontId="2" fillId="0" borderId="0" xfId="0" applyFont="1" applyAlignment="1">
      <alignment horizontal="left" vertical="top" wrapText="1"/>
    </xf>
    <xf numFmtId="0" fontId="2" fillId="0" borderId="4" xfId="0" applyFont="1" applyBorder="1" applyAlignment="1">
      <alignment horizontal="center" vertical="center" wrapText="1"/>
    </xf>
    <xf numFmtId="0" fontId="2" fillId="0" borderId="0" xfId="0" applyFont="1" applyAlignment="1">
      <alignment vertical="top" wrapText="1"/>
    </xf>
  </cellXfs>
  <cellStyles count="10">
    <cellStyle name="Normal" xfId="0" builtinId="0"/>
    <cellStyle name="Normal 2" xfId="4" xr:uid="{123546F1-DB8D-491A-9130-B00EC83B9917}"/>
    <cellStyle name="Normal 3" xfId="1" xr:uid="{00000000-0005-0000-0000-000001000000}"/>
    <cellStyle name="Normal 4" xfId="2" xr:uid="{B2947D28-BBC9-47FE-9594-41E98C1883F0}"/>
    <cellStyle name="Normal 4 2" xfId="5" xr:uid="{641B6603-87F1-4230-B560-F8A76E873794}"/>
    <cellStyle name="Normal 4 3" xfId="7" xr:uid="{07308CF9-0C56-4D95-A8B9-CDF5628374B1}"/>
    <cellStyle name="Normal 5" xfId="3" xr:uid="{0208C383-ADF5-49F8-AD21-39F3C25A1619}"/>
    <cellStyle name="Normal 7" xfId="6" xr:uid="{D26AB889-6EF5-427E-9D86-0F4F8B09B4D0}"/>
    <cellStyle name="Normal 7 2" xfId="8" xr:uid="{C12CE310-3980-4F87-B280-3FC20346546A}"/>
    <cellStyle name="Normal 8" xfId="9" xr:uid="{C24E1D25-22ED-4999-8AC1-939D2FCDCF5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E714F-336C-4A44-9AF6-104EAC0ECC7D}">
  <dimension ref="A1:M32"/>
  <sheetViews>
    <sheetView tabSelected="1" topLeftCell="A7" zoomScale="85" zoomScaleNormal="85" workbookViewId="0">
      <selection activeCell="M29" sqref="M29"/>
    </sheetView>
  </sheetViews>
  <sheetFormatPr defaultColWidth="9.109375" defaultRowHeight="13.8" x14ac:dyDescent="0.25"/>
  <cols>
    <col min="1" max="1" width="7.88671875" style="4" customWidth="1"/>
    <col min="2" max="2" width="31.33203125" style="7" customWidth="1"/>
    <col min="3" max="3" width="34.44140625" style="7" customWidth="1"/>
    <col min="4" max="4" width="11.6640625" style="7" customWidth="1"/>
    <col min="5" max="5" width="11.109375" style="13" customWidth="1"/>
    <col min="6" max="6" width="13.44140625" style="3" customWidth="1"/>
    <col min="7" max="7" width="8.6640625" style="3" customWidth="1"/>
    <col min="8" max="8" width="13" style="3" customWidth="1"/>
    <col min="9" max="9" width="12.88671875" style="3" customWidth="1"/>
    <col min="10" max="10" width="13.5546875" style="3" customWidth="1"/>
    <col min="11" max="11" width="19.109375" style="3" customWidth="1"/>
    <col min="12" max="12" width="23" style="3" customWidth="1"/>
    <col min="13" max="13" width="35.6640625" style="3" customWidth="1"/>
    <col min="14" max="16384" width="9.109375" style="3"/>
  </cols>
  <sheetData>
    <row r="1" spans="1:12" x14ac:dyDescent="0.25">
      <c r="A1" s="5"/>
      <c r="B1" s="6"/>
      <c r="E1" s="3"/>
      <c r="K1" s="2" t="s">
        <v>7</v>
      </c>
    </row>
    <row r="2" spans="1:12" ht="15.6" x14ac:dyDescent="0.25">
      <c r="A2" s="35" t="s">
        <v>6</v>
      </c>
      <c r="B2" s="35"/>
      <c r="C2" s="35"/>
      <c r="D2" s="35"/>
      <c r="E2" s="35"/>
      <c r="F2" s="35"/>
      <c r="G2" s="35"/>
      <c r="H2" s="35"/>
      <c r="I2" s="35"/>
      <c r="J2" s="35"/>
      <c r="K2" s="35"/>
    </row>
    <row r="3" spans="1:12" x14ac:dyDescent="0.25">
      <c r="A3" s="36" t="s">
        <v>8</v>
      </c>
      <c r="B3" s="36"/>
      <c r="C3" s="36"/>
      <c r="D3" s="36"/>
      <c r="E3" s="36"/>
      <c r="F3" s="36"/>
      <c r="G3" s="36"/>
      <c r="H3" s="36"/>
      <c r="I3" s="36"/>
      <c r="J3" s="36"/>
      <c r="K3" s="36"/>
    </row>
    <row r="4" spans="1:12" x14ac:dyDescent="0.25">
      <c r="A4" s="15"/>
      <c r="B4" s="15"/>
      <c r="C4" s="15"/>
      <c r="D4" s="15"/>
      <c r="E4" s="15"/>
      <c r="F4" s="15"/>
      <c r="G4" s="15"/>
      <c r="H4" s="15"/>
      <c r="I4" s="15"/>
      <c r="J4" s="15"/>
      <c r="K4" s="15"/>
    </row>
    <row r="5" spans="1:12" ht="44.25" customHeight="1" x14ac:dyDescent="0.25">
      <c r="A5" s="16">
        <v>1</v>
      </c>
      <c r="B5" s="37" t="s">
        <v>9</v>
      </c>
      <c r="C5" s="37"/>
      <c r="D5" s="37"/>
      <c r="E5" s="37"/>
      <c r="F5" s="37"/>
      <c r="G5" s="37"/>
      <c r="H5" s="37"/>
      <c r="I5" s="37"/>
      <c r="J5" s="37"/>
      <c r="K5" s="37"/>
      <c r="L5" s="37"/>
    </row>
    <row r="6" spans="1:12" ht="15" customHeight="1" x14ac:dyDescent="0.25">
      <c r="A6" s="16">
        <v>2</v>
      </c>
      <c r="B6" s="37" t="s">
        <v>10</v>
      </c>
      <c r="C6" s="37"/>
      <c r="D6" s="37"/>
      <c r="E6" s="37"/>
      <c r="F6" s="37"/>
      <c r="G6" s="37"/>
      <c r="H6" s="37"/>
      <c r="I6" s="37"/>
      <c r="J6" s="37"/>
      <c r="K6" s="37"/>
      <c r="L6" s="37"/>
    </row>
    <row r="7" spans="1:12" ht="15" customHeight="1" x14ac:dyDescent="0.25">
      <c r="A7" s="16">
        <v>3</v>
      </c>
      <c r="B7" s="37" t="s">
        <v>11</v>
      </c>
      <c r="C7" s="37"/>
      <c r="D7" s="37"/>
      <c r="E7" s="37"/>
      <c r="F7" s="37"/>
      <c r="G7" s="37"/>
      <c r="H7" s="37"/>
      <c r="I7" s="37"/>
      <c r="J7" s="37"/>
      <c r="K7" s="37"/>
      <c r="L7" s="37"/>
    </row>
    <row r="8" spans="1:12" ht="29.25" customHeight="1" x14ac:dyDescent="0.25">
      <c r="A8" s="16">
        <v>4</v>
      </c>
      <c r="B8" s="37" t="s">
        <v>12</v>
      </c>
      <c r="C8" s="37"/>
      <c r="D8" s="37"/>
      <c r="E8" s="37"/>
      <c r="F8" s="37"/>
      <c r="G8" s="37"/>
      <c r="H8" s="37"/>
      <c r="I8" s="37"/>
      <c r="J8" s="37"/>
      <c r="K8" s="37"/>
      <c r="L8" s="37"/>
    </row>
    <row r="9" spans="1:12" ht="29.25" customHeight="1" x14ac:dyDescent="0.25">
      <c r="A9" s="16">
        <v>5</v>
      </c>
      <c r="B9" s="37" t="s">
        <v>13</v>
      </c>
      <c r="C9" s="37"/>
      <c r="D9" s="37"/>
      <c r="E9" s="37"/>
      <c r="F9" s="37"/>
      <c r="G9" s="37"/>
      <c r="H9" s="37"/>
      <c r="I9" s="37"/>
      <c r="J9" s="37"/>
      <c r="K9" s="37"/>
      <c r="L9" s="37"/>
    </row>
    <row r="10" spans="1:12" ht="45.75" customHeight="1" x14ac:dyDescent="0.25">
      <c r="A10" s="16">
        <v>6</v>
      </c>
      <c r="B10" s="37" t="s">
        <v>14</v>
      </c>
      <c r="C10" s="37"/>
      <c r="D10" s="37"/>
      <c r="E10" s="37"/>
      <c r="F10" s="37"/>
      <c r="G10" s="37"/>
      <c r="H10" s="37"/>
      <c r="I10" s="37"/>
      <c r="J10" s="37"/>
      <c r="K10" s="37"/>
      <c r="L10" s="37"/>
    </row>
    <row r="11" spans="1:12" ht="29.25" customHeight="1" x14ac:dyDescent="0.25">
      <c r="A11" s="4">
        <v>7</v>
      </c>
      <c r="B11" s="37" t="s">
        <v>26</v>
      </c>
      <c r="C11" s="37"/>
      <c r="D11" s="37"/>
      <c r="E11" s="37"/>
      <c r="F11" s="37"/>
      <c r="G11" s="37"/>
      <c r="H11" s="37"/>
      <c r="I11" s="37"/>
      <c r="J11" s="37"/>
      <c r="K11" s="37"/>
      <c r="L11" s="37"/>
    </row>
    <row r="12" spans="1:12" x14ac:dyDescent="0.25">
      <c r="A12" s="30" t="s">
        <v>27</v>
      </c>
      <c r="B12" s="31" t="s">
        <v>28</v>
      </c>
      <c r="C12" s="31" t="s">
        <v>29</v>
      </c>
      <c r="D12" s="29"/>
      <c r="E12" s="29"/>
      <c r="F12" s="29"/>
      <c r="G12" s="29"/>
      <c r="H12" s="29"/>
      <c r="I12" s="29"/>
      <c r="J12" s="29"/>
      <c r="K12" s="29"/>
      <c r="L12" s="29"/>
    </row>
    <row r="13" spans="1:12" x14ac:dyDescent="0.25">
      <c r="A13" s="30">
        <v>1</v>
      </c>
      <c r="B13" s="31" t="s">
        <v>30</v>
      </c>
      <c r="C13" s="31" t="s">
        <v>31</v>
      </c>
      <c r="D13" s="29"/>
      <c r="E13" s="29"/>
      <c r="F13" s="29"/>
      <c r="G13" s="29"/>
      <c r="H13" s="29"/>
      <c r="I13" s="29"/>
      <c r="J13" s="29"/>
      <c r="K13" s="29"/>
      <c r="L13" s="29"/>
    </row>
    <row r="14" spans="1:12" x14ac:dyDescent="0.25">
      <c r="A14" s="38">
        <v>2</v>
      </c>
      <c r="B14" s="39" t="s">
        <v>32</v>
      </c>
      <c r="C14" s="31" t="s">
        <v>33</v>
      </c>
      <c r="D14" s="29"/>
      <c r="E14" s="29"/>
      <c r="F14" s="29"/>
      <c r="G14" s="29"/>
      <c r="H14" s="29"/>
      <c r="I14" s="29"/>
      <c r="J14" s="29"/>
      <c r="K14" s="29"/>
      <c r="L14" s="29"/>
    </row>
    <row r="15" spans="1:12" x14ac:dyDescent="0.25">
      <c r="A15" s="38"/>
      <c r="B15" s="39"/>
      <c r="C15" s="31" t="s">
        <v>34</v>
      </c>
      <c r="D15" s="29"/>
      <c r="E15" s="29"/>
      <c r="F15" s="29"/>
      <c r="G15" s="29"/>
      <c r="H15" s="29"/>
      <c r="I15" s="29"/>
      <c r="J15" s="29"/>
      <c r="K15" s="29"/>
      <c r="L15" s="29"/>
    </row>
    <row r="16" spans="1:12" x14ac:dyDescent="0.25">
      <c r="A16" s="38"/>
      <c r="B16" s="39"/>
      <c r="C16" s="31" t="s">
        <v>35</v>
      </c>
      <c r="D16" s="29"/>
      <c r="E16" s="29"/>
      <c r="F16" s="29"/>
      <c r="G16" s="29"/>
      <c r="H16" s="29"/>
      <c r="I16" s="29"/>
      <c r="J16" s="29"/>
      <c r="K16" s="29"/>
      <c r="L16" s="29"/>
    </row>
    <row r="17" spans="1:13" x14ac:dyDescent="0.25">
      <c r="A17" s="30">
        <v>3</v>
      </c>
      <c r="B17" s="31" t="s">
        <v>36</v>
      </c>
      <c r="C17" s="31" t="s">
        <v>37</v>
      </c>
      <c r="D17" s="29"/>
      <c r="E17" s="29"/>
      <c r="F17" s="29"/>
      <c r="G17" s="29"/>
      <c r="H17" s="29"/>
      <c r="I17" s="29"/>
      <c r="J17" s="29"/>
      <c r="K17" s="29"/>
      <c r="L17" s="29"/>
    </row>
    <row r="18" spans="1:13" x14ac:dyDescent="0.25">
      <c r="A18" s="30">
        <v>4</v>
      </c>
      <c r="B18" s="31" t="s">
        <v>38</v>
      </c>
      <c r="C18" s="31" t="s">
        <v>39</v>
      </c>
      <c r="D18" s="29"/>
      <c r="E18" s="29"/>
      <c r="F18" s="29"/>
      <c r="G18" s="29"/>
      <c r="H18" s="29"/>
      <c r="I18" s="29"/>
      <c r="J18" s="29"/>
      <c r="K18" s="29"/>
      <c r="L18" s="29"/>
    </row>
    <row r="19" spans="1:13" x14ac:dyDescent="0.25">
      <c r="A19" s="30">
        <v>5</v>
      </c>
      <c r="B19" s="31" t="s">
        <v>40</v>
      </c>
      <c r="C19" s="31" t="s">
        <v>41</v>
      </c>
      <c r="D19" s="29"/>
      <c r="E19" s="29"/>
      <c r="F19" s="29"/>
      <c r="G19" s="29"/>
      <c r="H19" s="29"/>
      <c r="I19" s="29"/>
      <c r="J19" s="29"/>
      <c r="K19" s="29"/>
      <c r="L19" s="29"/>
    </row>
    <row r="20" spans="1:13" x14ac:dyDescent="0.25">
      <c r="A20" s="30">
        <v>6</v>
      </c>
      <c r="B20" s="31" t="s">
        <v>42</v>
      </c>
      <c r="C20" s="31" t="s">
        <v>43</v>
      </c>
      <c r="D20" s="29"/>
      <c r="E20" s="29"/>
      <c r="F20" s="29"/>
      <c r="G20" s="29"/>
      <c r="H20" s="29"/>
      <c r="I20" s="29"/>
      <c r="J20" s="29"/>
      <c r="K20" s="29"/>
      <c r="L20" s="29"/>
    </row>
    <row r="21" spans="1:13" x14ac:dyDescent="0.25">
      <c r="A21" s="30">
        <v>7</v>
      </c>
      <c r="B21" s="31" t="s">
        <v>44</v>
      </c>
      <c r="C21" s="31" t="s">
        <v>45</v>
      </c>
      <c r="D21" s="29"/>
      <c r="E21" s="29"/>
      <c r="F21" s="29"/>
      <c r="G21" s="29"/>
      <c r="H21" s="29"/>
      <c r="I21" s="29"/>
      <c r="J21" s="29"/>
      <c r="K21" s="29"/>
      <c r="L21" s="29"/>
    </row>
    <row r="22" spans="1:13" x14ac:dyDescent="0.25">
      <c r="A22" s="30">
        <v>8</v>
      </c>
      <c r="B22" s="31" t="s">
        <v>46</v>
      </c>
      <c r="C22" s="31" t="s">
        <v>47</v>
      </c>
      <c r="D22" s="29"/>
      <c r="E22" s="29"/>
      <c r="F22" s="29"/>
      <c r="G22" s="29"/>
      <c r="H22" s="29"/>
      <c r="I22" s="29"/>
      <c r="J22" s="29"/>
      <c r="K22" s="29"/>
      <c r="L22" s="29"/>
    </row>
    <row r="23" spans="1:13" x14ac:dyDescent="0.25">
      <c r="A23" s="30">
        <v>9</v>
      </c>
      <c r="B23" s="31" t="s">
        <v>48</v>
      </c>
      <c r="C23" s="31" t="s">
        <v>49</v>
      </c>
      <c r="D23" s="29"/>
      <c r="E23" s="29"/>
      <c r="F23" s="29"/>
      <c r="G23" s="29"/>
      <c r="H23" s="29"/>
      <c r="I23" s="29"/>
      <c r="J23" s="29"/>
      <c r="K23" s="29"/>
      <c r="L23" s="29"/>
    </row>
    <row r="24" spans="1:13" x14ac:dyDescent="0.25">
      <c r="A24" s="30">
        <v>10</v>
      </c>
      <c r="B24" s="31" t="s">
        <v>50</v>
      </c>
      <c r="C24" s="31" t="s">
        <v>51</v>
      </c>
      <c r="D24" s="29"/>
      <c r="E24" s="29"/>
      <c r="F24" s="29"/>
      <c r="G24" s="29"/>
      <c r="H24" s="29"/>
      <c r="I24" s="29"/>
      <c r="J24" s="29"/>
      <c r="K24" s="29"/>
      <c r="L24" s="29"/>
    </row>
    <row r="25" spans="1:13" x14ac:dyDescent="0.25">
      <c r="A25" s="30">
        <v>11</v>
      </c>
      <c r="B25" s="31" t="s">
        <v>52</v>
      </c>
      <c r="C25" s="31" t="s">
        <v>53</v>
      </c>
      <c r="D25" s="29"/>
      <c r="E25" s="29"/>
      <c r="F25" s="29"/>
      <c r="G25" s="29"/>
      <c r="H25" s="29"/>
      <c r="I25" s="29"/>
      <c r="J25" s="29"/>
      <c r="K25" s="29"/>
      <c r="L25" s="29"/>
    </row>
    <row r="26" spans="1:13" ht="80.25" customHeight="1" x14ac:dyDescent="0.25">
      <c r="B26" s="40" t="s">
        <v>54</v>
      </c>
      <c r="C26" s="40"/>
      <c r="D26" s="40"/>
      <c r="E26" s="40"/>
      <c r="F26" s="40"/>
      <c r="G26" s="40"/>
      <c r="H26" s="40"/>
      <c r="I26" s="40"/>
      <c r="J26" s="40"/>
      <c r="K26" s="40"/>
      <c r="L26" s="40"/>
    </row>
    <row r="27" spans="1:13" ht="14.4" thickBot="1" x14ac:dyDescent="0.3">
      <c r="B27" s="29"/>
      <c r="C27" s="29"/>
      <c r="D27" s="29"/>
      <c r="E27" s="29"/>
      <c r="F27" s="29"/>
      <c r="G27" s="29"/>
      <c r="H27" s="29"/>
      <c r="I27" s="29"/>
      <c r="J27" s="29"/>
      <c r="K27" s="29"/>
      <c r="L27" s="29"/>
    </row>
    <row r="28" spans="1:13" ht="69.599999999999994" thickBot="1" x14ac:dyDescent="0.3">
      <c r="A28" s="14" t="s">
        <v>0</v>
      </c>
      <c r="B28" s="1" t="s">
        <v>5</v>
      </c>
      <c r="C28" s="1" t="s">
        <v>1</v>
      </c>
      <c r="D28" s="1" t="s">
        <v>2</v>
      </c>
      <c r="E28" s="24" t="s">
        <v>20</v>
      </c>
      <c r="F28" s="25" t="s">
        <v>21</v>
      </c>
      <c r="G28" s="26" t="s">
        <v>22</v>
      </c>
      <c r="H28" s="25" t="s">
        <v>23</v>
      </c>
      <c r="I28" s="27" t="s">
        <v>3</v>
      </c>
      <c r="J28" s="27" t="s">
        <v>4</v>
      </c>
      <c r="K28" s="24" t="s">
        <v>24</v>
      </c>
      <c r="L28" s="28" t="s">
        <v>25</v>
      </c>
    </row>
    <row r="29" spans="1:13" ht="137.4" customHeight="1" x14ac:dyDescent="0.25">
      <c r="A29" s="18">
        <v>1</v>
      </c>
      <c r="B29" s="21" t="s">
        <v>15</v>
      </c>
      <c r="C29" s="21" t="s">
        <v>16</v>
      </c>
      <c r="D29" s="18" t="s">
        <v>19</v>
      </c>
      <c r="E29" s="22">
        <v>1400</v>
      </c>
      <c r="F29" s="33">
        <v>188</v>
      </c>
      <c r="G29" s="32">
        <v>5</v>
      </c>
      <c r="H29" s="33">
        <f>F29*1.05</f>
        <v>197.4</v>
      </c>
      <c r="I29" s="33">
        <f>F29*E29</f>
        <v>263200</v>
      </c>
      <c r="J29" s="33">
        <f>I29*1.05</f>
        <v>276360</v>
      </c>
      <c r="K29" s="33" t="s">
        <v>55</v>
      </c>
      <c r="L29" s="41" t="s">
        <v>56</v>
      </c>
      <c r="M29" s="42"/>
    </row>
    <row r="30" spans="1:13" ht="165.6" x14ac:dyDescent="0.25">
      <c r="A30" s="17">
        <v>2</v>
      </c>
      <c r="B30" s="19" t="s">
        <v>17</v>
      </c>
      <c r="C30" s="19" t="s">
        <v>18</v>
      </c>
      <c r="D30" s="17" t="s">
        <v>19</v>
      </c>
      <c r="E30" s="20">
        <v>25</v>
      </c>
      <c r="F30" s="9"/>
      <c r="G30" s="8"/>
      <c r="H30" s="9"/>
      <c r="I30" s="9"/>
      <c r="J30" s="10"/>
      <c r="K30" s="10"/>
      <c r="L30" s="23"/>
    </row>
    <row r="31" spans="1:13" x14ac:dyDescent="0.25">
      <c r="A31" s="34"/>
      <c r="B31" s="34"/>
      <c r="C31" s="34"/>
      <c r="D31" s="34"/>
      <c r="E31" s="34"/>
      <c r="F31" s="34"/>
      <c r="G31" s="34"/>
      <c r="H31" s="34"/>
      <c r="I31" s="11"/>
      <c r="J31" s="12"/>
      <c r="K31" s="12"/>
    </row>
    <row r="32" spans="1:13" x14ac:dyDescent="0.25">
      <c r="B32" s="3"/>
      <c r="C32" s="3"/>
      <c r="D32" s="3"/>
      <c r="E32" s="3"/>
    </row>
  </sheetData>
  <sheetProtection selectLockedCells="1" selectUnlockedCells="1"/>
  <mergeCells count="13">
    <mergeCell ref="A31:H31"/>
    <mergeCell ref="A2:K2"/>
    <mergeCell ref="A3:K3"/>
    <mergeCell ref="B5:L5"/>
    <mergeCell ref="B11:L11"/>
    <mergeCell ref="B6:L6"/>
    <mergeCell ref="B7:L7"/>
    <mergeCell ref="B8:L8"/>
    <mergeCell ref="B9:L9"/>
    <mergeCell ref="B10:L10"/>
    <mergeCell ref="A14:A16"/>
    <mergeCell ref="B14:B16"/>
    <mergeCell ref="B26:L26"/>
  </mergeCells>
  <printOptions horizontalCentered="1" gridLines="1"/>
  <pageMargins left="0.19652777777777777" right="0.19652777777777777" top="0.59027777777777779" bottom="0.39374999999999999" header="0.51180555555555551" footer="0"/>
  <pageSetup paperSize="9" scale="81" firstPageNumber="0" orientation="landscape" horizontalDpi="300" verticalDpi="300"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Specifikacija</vt:lpstr>
      <vt:lpstr>Specifikacija!_1Excel_BuiltIn_Print_Titles_1</vt:lpstr>
      <vt:lpstr>Specifikacija!Print_Titles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Dalia Knašienė</dc:creator>
  <cp:lastModifiedBy>Natalija</cp:lastModifiedBy>
  <cp:lastPrinted>2020-12-18T07:24:54Z</cp:lastPrinted>
  <dcterms:created xsi:type="dcterms:W3CDTF">2015-04-03T06:02:25Z</dcterms:created>
  <dcterms:modified xsi:type="dcterms:W3CDTF">2024-03-06T08:08:30Z</dcterms:modified>
</cp:coreProperties>
</file>